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mc:AlternateContent xmlns:mc="http://schemas.openxmlformats.org/markup-compatibility/2006">
    <mc:Choice Requires="x15">
      <x15ac:absPath xmlns:x15ac="http://schemas.microsoft.com/office/spreadsheetml/2010/11/ac" url="D:\luisrivera\Documents\LERMOLAN\SecFEA\2025\Proyectos\4. Lineas productivas 202400000007526\Ajuste enviado\"/>
    </mc:Choice>
  </mc:AlternateContent>
  <xr:revisionPtr revIDLastSave="0" documentId="13_ncr:1_{10D0496B-16A0-49F6-925F-70B05D05C01D}" xr6:coauthVersionLast="47" xr6:coauthVersionMax="47" xr10:uidLastSave="{00000000-0000-0000-0000-000000000000}"/>
  <bookViews>
    <workbookView xWindow="-120" yWindow="-120" windowWidth="29040" windowHeight="15840" tabRatio="771" xr2:uid="{00000000-000D-0000-FFFF-FFFF00000000}"/>
  </bookViews>
  <sheets>
    <sheet name="17,500,000 (2)" sheetId="68" r:id="rId1"/>
    <sheet name="17,500,000" sheetId="6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68" l="1"/>
  <c r="H28" i="68"/>
  <c r="L15" i="68"/>
  <c r="H20" i="68"/>
  <c r="F21" i="68"/>
  <c r="H21" i="68" s="1"/>
  <c r="F22" i="68"/>
  <c r="H22" i="68" s="1"/>
  <c r="F23" i="68"/>
  <c r="H23" i="68" s="1"/>
  <c r="F20" i="68"/>
  <c r="J18" i="68"/>
  <c r="J19" i="68"/>
  <c r="J17" i="68"/>
  <c r="J13" i="68"/>
  <c r="J15" i="68" s="1"/>
  <c r="J14" i="68"/>
  <c r="J12" i="68"/>
  <c r="J5" i="68"/>
  <c r="J6" i="68"/>
  <c r="J7" i="68"/>
  <c r="J8" i="68"/>
  <c r="J9" i="68"/>
  <c r="J4" i="68"/>
  <c r="F18" i="68"/>
  <c r="F19" i="68"/>
  <c r="F17" i="68"/>
  <c r="F13" i="68"/>
  <c r="F14" i="68"/>
  <c r="F12" i="68"/>
  <c r="F5" i="68"/>
  <c r="F6" i="68"/>
  <c r="F7" i="68"/>
  <c r="F8" i="68"/>
  <c r="F9" i="68"/>
  <c r="F4" i="68"/>
  <c r="J10" i="68" l="1"/>
  <c r="J25" i="68" s="1"/>
  <c r="J24" i="68"/>
  <c r="H19" i="68"/>
  <c r="H18" i="68"/>
  <c r="H17" i="68"/>
  <c r="H16" i="68"/>
  <c r="H14" i="68"/>
  <c r="H13" i="68"/>
  <c r="H12" i="68"/>
  <c r="H9" i="68"/>
  <c r="H8" i="68"/>
  <c r="H7" i="68"/>
  <c r="H6" i="68"/>
  <c r="H5" i="68"/>
  <c r="H4" i="68"/>
  <c r="H3" i="68"/>
  <c r="F8" i="67"/>
  <c r="F19" i="67"/>
  <c r="F18" i="67"/>
  <c r="F17" i="67"/>
  <c r="F16" i="67"/>
  <c r="F14" i="67"/>
  <c r="F13" i="67"/>
  <c r="F12" i="67"/>
  <c r="F9" i="67"/>
  <c r="F7" i="67"/>
  <c r="F6" i="67"/>
  <c r="F5" i="67"/>
  <c r="F4" i="67"/>
  <c r="F3" i="67"/>
  <c r="H24" i="68" l="1"/>
  <c r="H15" i="68"/>
  <c r="H10" i="68"/>
  <c r="F15" i="67"/>
  <c r="F20" i="67"/>
  <c r="F10" i="67"/>
  <c r="H25" i="68" l="1"/>
  <c r="H26" i="68" s="1"/>
  <c r="F21" i="67"/>
</calcChain>
</file>

<file path=xl/sharedStrings.xml><?xml version="1.0" encoding="utf-8"?>
<sst xmlns="http://schemas.openxmlformats.org/spreadsheetml/2006/main" count="72" uniqueCount="35">
  <si>
    <t>ITEM</t>
  </si>
  <si>
    <t>CANT</t>
  </si>
  <si>
    <t>UNID</t>
  </si>
  <si>
    <t>v/unitario</t>
  </si>
  <si>
    <t>v/total</t>
  </si>
  <si>
    <t>APICULTURA</t>
  </si>
  <si>
    <t xml:space="preserve">Bolsa de polietileno 30x15 calibre 2 con fuelle </t>
  </si>
  <si>
    <t>Millar</t>
  </si>
  <si>
    <t xml:space="preserve">Polisombra  al 45% </t>
  </si>
  <si>
    <t>metrs</t>
  </si>
  <si>
    <t xml:space="preserve">Abono compostado x50 kilos  ORBINAGRO </t>
  </si>
  <si>
    <t>bultos</t>
  </si>
  <si>
    <t>Fertilizante DAP x 50 kilos NUTRIENTE NOMINAL (%) MINIMO (%) METODO ANALITICO NITROGENO TOTAL (N) 18.0 17.3 NTC 370 ,NITROGENO AMONIACAL (NH4) 18.0 17.3 NTC 211 ,FOSFORO ASIMILABLE (P2O5) 46.0 24.0 NTC 234 HUMEDAD 1.5 --- NTC 5167</t>
  </si>
  <si>
    <t xml:space="preserve">bultos </t>
  </si>
  <si>
    <t>feretilizante  15-15-15  NITRÓGENO TOTAL (% N)15 COMPOSICIÓN GARANTIZADA ,FÓSFORO TOTAL ( 15% ) ,POTASIO TOTAL (15) AZUFRE TOTAL (10)</t>
  </si>
  <si>
    <t>PISCICULTURA</t>
  </si>
  <si>
    <t>Concentrado Tilapia 30  x 40 kilos Proteína mínima 30.0%,Grasa mínima 4.0%,Cenizas máxima 10.0%.Humedad máxima 12.0%,Fibra máxima 5.0%Registro  ICA 6876 AL</t>
  </si>
  <si>
    <t xml:space="preserve">bulto </t>
  </si>
  <si>
    <t>Concentrado Tilapia 38  x 40 kilos Proteína mínima 38.0%Grasa mínima 4.0%Cenizas máxima 10.0%Humedad máxima 12.0%Fibra máxima 6.0%Registro ICA 6476 AL</t>
  </si>
  <si>
    <t>bulto</t>
  </si>
  <si>
    <t>Concentrado Tilapia 24  x 40 kilosProteína mínima 24.0%Grasa mínima 4.0%Cenizas máxima 10.0%Humedad máxima 12.0%Fibra máxima 8.0%Registro ICA 5020 AL</t>
  </si>
  <si>
    <t xml:space="preserve">Unidad </t>
  </si>
  <si>
    <t>Alza para abejas tipo langstroth Construidas en madera sin inmunizar de medidas 50.5 cm de largo x 41.5 cm de ancho y 24.5 cm de altura con una pestaña en las tapas de frente y posterior de 10 mm para soportar los marcos.</t>
  </si>
  <si>
    <t>Marcos para colmena tipo langstroth Construidos con tablas rectangulares como marco, pero cada lado con dimensiones distintas. El lado más largo tendrá 482 mm x 27 mm x 20 mm, el lado opuesto 446 mm x 18 mm x 10 mm, y 16 los otros dos lados 231 mm de largo y 10 mm de espesor, pero su ancho es variable: va de los 35 mm en la parte superior por una longitud de 95 mm, y 28 mm hasta al final con alambre acerado número 26 que servirán para sujetar la lámina de cera estampada.</t>
  </si>
  <si>
    <t>Láminas estampadas de cera de abeja Laminas estampadas de cera de abeja sin parafina de dimensión 420x200mm con un tamaño de celda de 5,4 mm</t>
  </si>
  <si>
    <t xml:space="preserve">total </t>
  </si>
  <si>
    <t xml:space="preserve">CACAO 2 VIVEROS </t>
  </si>
  <si>
    <t>Elementos menores granulado x 46 kilos ,Nitrógeno Amoniacal (N) 1.0 ,Nitrógeno Ureico (N) 7.0
Fósforo Asimilable (P2O5)5.0 Calcio (CaO) 18.0 Magnesio (MgO) 6.0 Azufre Total (S) 1.6 Boro (B) 1.0 Cobre (Cu) 0.14 Molibdeno (Mo) 0.005 Zinc (Zn) 2.5 3. PROPIEDADES DEL PRODUCTO FORMULADO:
a. Aspecto: (Granulado) Sólido granulado col</t>
  </si>
  <si>
    <t>Gallinaza Compostada x 50 klg</t>
  </si>
  <si>
    <t>adicion</t>
  </si>
  <si>
    <t>original</t>
  </si>
  <si>
    <t>ahumador</t>
  </si>
  <si>
    <t>traje</t>
  </si>
  <si>
    <t>palanca</t>
  </si>
  <si>
    <t>portanucleo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</si>
</sst>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quot;$&quot;* #,##0_-;\-&quot;$&quot;* #,##0_-;_-&quot;$&quot;* &quot;-&quot;_-;_-@_-"/>
    <numFmt numFmtId="165" formatCode="_(* #,##0.00_);_(* \(#,##0.00\);_(* &quot;-&quot;??_);_(@_)"/>
    <numFmt numFmtId="166" formatCode="_ * #,##0.00_ ;_ * \-#,##0.00_ ;_ * &quot;-&quot;??_ ;_ @_ "/>
    <numFmt numFmtId="167" formatCode="&quot;$&quot;#,##0"/>
    <numFmt numFmtId="168" formatCode="_-* #,##0_-;\-* #,##0_-;_-* &quot;-&quot;??_-;_-@_-"/>
  </numFmts>
  <fonts count="11" x14ac:knownFonts="1">
    <font>
      <sz val="11"/>
      <color theme="1"/>
      <name val="Calibri"/>
      <family val="2"/>
      <scheme val="minor"/>
    </font>
    <font>
      <sz val="11"/>
      <color theme="1"/>
      <name val="Calibri"/>
      <family val="2"/>
      <scheme val="minor"/>
    </font>
    <font>
      <sz val="10"/>
      <name val="Arial"/>
      <family val="2"/>
    </font>
    <font>
      <sz val="12"/>
      <color theme="1"/>
      <name val="Arial"/>
      <family val="2"/>
    </font>
    <font>
      <sz val="11"/>
      <color theme="1"/>
      <name val="Arial"/>
      <family val="2"/>
    </font>
    <font>
      <sz val="12"/>
      <color theme="1"/>
      <name val="Calibri"/>
      <family val="2"/>
      <scheme val="minor"/>
    </font>
    <font>
      <b/>
      <sz val="11"/>
      <color theme="1"/>
      <name val="Arial"/>
      <family val="2"/>
    </font>
    <font>
      <sz val="11"/>
      <color rgb="FFFF0000"/>
      <name val="Calibri"/>
      <family val="2"/>
      <scheme val="minor"/>
    </font>
    <font>
      <sz val="12"/>
      <color rgb="FFFF0000"/>
      <name val="Arial"/>
      <family val="2"/>
    </font>
    <font>
      <sz val="11"/>
      <color rgb="FFFF0000"/>
      <name val="Arial"/>
      <family val="2"/>
    </font>
    <font>
      <sz val="11"/>
      <name val="Arial"/>
      <family val="2"/>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41" fontId="1"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4" fontId="1" fillId="0" borderId="0" applyFont="0" applyFill="0" applyBorder="0" applyAlignment="0" applyProtection="0"/>
    <xf numFmtId="0" fontId="2" fillId="0" borderId="0"/>
    <xf numFmtId="0" fontId="1" fillId="0" borderId="0"/>
    <xf numFmtId="0" fontId="2" fillId="0" borderId="0"/>
    <xf numFmtId="43" fontId="1" fillId="0" borderId="0" applyFont="0" applyFill="0" applyBorder="0" applyAlignment="0" applyProtection="0"/>
  </cellStyleXfs>
  <cellXfs count="35">
    <xf numFmtId="0" fontId="0" fillId="0" borderId="0" xfId="0"/>
    <xf numFmtId="0" fontId="0" fillId="0" borderId="1" xfId="0" applyBorder="1"/>
    <xf numFmtId="0" fontId="3" fillId="0" borderId="1" xfId="0" applyFont="1" applyBorder="1"/>
    <xf numFmtId="0" fontId="3" fillId="0" borderId="1" xfId="0" applyFont="1" applyBorder="1" applyAlignment="1">
      <alignment horizontal="left"/>
    </xf>
    <xf numFmtId="0" fontId="5" fillId="0" borderId="1" xfId="0" applyFont="1" applyBorder="1"/>
    <xf numFmtId="0" fontId="6" fillId="0" borderId="1" xfId="0" applyFont="1" applyFill="1" applyBorder="1" applyAlignment="1">
      <alignment horizontal="left" vertical="center" indent="1"/>
    </xf>
    <xf numFmtId="0" fontId="4" fillId="0" borderId="1" xfId="0" applyFont="1" applyFill="1" applyBorder="1" applyAlignment="1">
      <alignment horizontal="left" vertical="center"/>
    </xf>
    <xf numFmtId="168" fontId="4" fillId="0" borderId="1" xfId="11" applyNumberFormat="1" applyFont="1" applyFill="1" applyBorder="1" applyAlignment="1">
      <alignment horizontal="left" vertical="center"/>
    </xf>
    <xf numFmtId="0" fontId="4" fillId="0" borderId="1" xfId="0" applyFont="1" applyFill="1" applyBorder="1" applyAlignment="1">
      <alignment horizontal="left" vertical="center" indent="1"/>
    </xf>
    <xf numFmtId="0" fontId="4" fillId="0" borderId="1" xfId="0" applyFont="1" applyFill="1" applyBorder="1" applyAlignment="1">
      <alignment horizontal="left" vertical="center" wrapText="1" indent="1"/>
    </xf>
    <xf numFmtId="0" fontId="4" fillId="0" borderId="1" xfId="0" applyFont="1" applyFill="1" applyBorder="1" applyAlignment="1">
      <alignment horizontal="center" vertical="center"/>
    </xf>
    <xf numFmtId="168" fontId="4" fillId="0" borderId="1" xfId="11" applyNumberFormat="1" applyFont="1" applyFill="1" applyBorder="1" applyAlignment="1">
      <alignment horizontal="right" vertical="center"/>
    </xf>
    <xf numFmtId="168" fontId="6" fillId="2" borderId="1" xfId="11" applyNumberFormat="1" applyFont="1" applyFill="1" applyBorder="1" applyAlignment="1">
      <alignment horizontal="right" vertical="center"/>
    </xf>
    <xf numFmtId="167" fontId="4" fillId="0" borderId="1" xfId="11" applyNumberFormat="1" applyFont="1" applyFill="1" applyBorder="1" applyAlignment="1">
      <alignment horizontal="right" vertical="center"/>
    </xf>
    <xf numFmtId="167" fontId="4" fillId="2" borderId="1" xfId="11" applyNumberFormat="1" applyFont="1" applyFill="1" applyBorder="1" applyAlignment="1">
      <alignment horizontal="right" vertical="center"/>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5" fillId="0" borderId="1" xfId="0" applyFont="1" applyBorder="1" applyAlignment="1">
      <alignment horizontal="right"/>
    </xf>
    <xf numFmtId="168" fontId="0" fillId="0" borderId="0" xfId="0" applyNumberFormat="1"/>
    <xf numFmtId="168" fontId="0" fillId="0" borderId="0" xfId="11" applyNumberFormat="1" applyFont="1"/>
    <xf numFmtId="168" fontId="4" fillId="2" borderId="1" xfId="11" applyNumberFormat="1" applyFont="1" applyFill="1" applyBorder="1" applyAlignment="1">
      <alignment horizontal="right" vertical="center"/>
    </xf>
    <xf numFmtId="0" fontId="8" fillId="0" borderId="1" xfId="0" applyFont="1" applyBorder="1" applyAlignment="1">
      <alignment horizontal="left"/>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0" fontId="7" fillId="0" borderId="0" xfId="0" applyFont="1"/>
    <xf numFmtId="167" fontId="0" fillId="0" borderId="0" xfId="0" applyNumberFormat="1"/>
    <xf numFmtId="0" fontId="10" fillId="2" borderId="1" xfId="0" applyFont="1" applyFill="1" applyBorder="1" applyAlignment="1">
      <alignment horizontal="left" vertical="center"/>
    </xf>
    <xf numFmtId="0" fontId="10" fillId="0" borderId="1" xfId="0" applyFont="1" applyFill="1" applyBorder="1" applyAlignment="1">
      <alignment horizontal="left" vertical="center"/>
    </xf>
    <xf numFmtId="168" fontId="4" fillId="3" borderId="1" xfId="11" applyNumberFormat="1" applyFont="1" applyFill="1" applyBorder="1" applyAlignment="1">
      <alignment horizontal="right" vertical="center"/>
    </xf>
    <xf numFmtId="167" fontId="4" fillId="3" borderId="1" xfId="11" applyNumberFormat="1" applyFont="1" applyFill="1" applyBorder="1" applyAlignment="1">
      <alignment horizontal="right" vertical="center"/>
    </xf>
    <xf numFmtId="2" fontId="0" fillId="0" borderId="0" xfId="0" applyNumberFormat="1"/>
    <xf numFmtId="0" fontId="3" fillId="4" borderId="1" xfId="0" applyFont="1" applyFill="1" applyBorder="1" applyAlignment="1">
      <alignment horizontal="left"/>
    </xf>
    <xf numFmtId="0" fontId="4" fillId="4" borderId="1" xfId="0" applyFont="1" applyFill="1" applyBorder="1" applyAlignment="1">
      <alignment horizontal="left" vertical="center"/>
    </xf>
    <xf numFmtId="0" fontId="4" fillId="4" borderId="1" xfId="0" applyFont="1" applyFill="1" applyBorder="1" applyAlignment="1">
      <alignment horizontal="center" vertical="center"/>
    </xf>
    <xf numFmtId="0" fontId="0" fillId="4" borderId="0" xfId="0" applyFill="1"/>
  </cellXfs>
  <cellStyles count="12">
    <cellStyle name="Millares" xfId="11" builtinId="3"/>
    <cellStyle name="Millares [0] 2" xfId="1" xr:uid="{00000000-0005-0000-0000-000001000000}"/>
    <cellStyle name="Millares 2 16" xfId="5" xr:uid="{00000000-0005-0000-0000-000002000000}"/>
    <cellStyle name="Millares 2 2" xfId="2" xr:uid="{00000000-0005-0000-0000-000003000000}"/>
    <cellStyle name="Moneda [0] 2" xfId="7" xr:uid="{00000000-0005-0000-0000-000004000000}"/>
    <cellStyle name="Normal" xfId="0" builtinId="0"/>
    <cellStyle name="Normal 10 2" xfId="10" xr:uid="{00000000-0005-0000-0000-000006000000}"/>
    <cellStyle name="Normal 2" xfId="8" xr:uid="{00000000-0005-0000-0000-000007000000}"/>
    <cellStyle name="Normal 2 2" xfId="9" xr:uid="{00000000-0005-0000-0000-000008000000}"/>
    <cellStyle name="Normal 3 11 2" xfId="6" xr:uid="{00000000-0005-0000-0000-000009000000}"/>
    <cellStyle name="Normal 75" xfId="4" xr:uid="{00000000-0005-0000-0000-00000A000000}"/>
    <cellStyle name="Porcentaje 2 3" xfId="3" xr:uid="{00000000-0005-0000-0000-00000B000000}"/>
  </cellStyles>
  <dxfs count="0"/>
  <tableStyles count="0" defaultTableStyle="TableStyleMedium2" defaultPivotStyle="PivotStyleLight16"/>
  <colors>
    <mruColors>
      <color rgb="FF00CC00"/>
      <color rgb="FF00FFFF"/>
      <color rgb="FFCC00CC"/>
      <color rgb="FF9966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el Cairo, Carolina" id="{F277A611-342C-4DB6-AB15-B8AD34119BF6}" userId="S::Carolina.DelCairo@colombiaLFP.com::512cd545-1750-4f19-b31a-041edf8fcf4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46096-6010-4F2E-B046-C459CE50E1A7}">
  <dimension ref="A2:P29"/>
  <sheetViews>
    <sheetView tabSelected="1" topLeftCell="A13" workbookViewId="0">
      <selection activeCell="D17" sqref="D17:D19"/>
    </sheetView>
  </sheetViews>
  <sheetFormatPr baseColWidth="10" defaultRowHeight="15" x14ac:dyDescent="0.25"/>
  <cols>
    <col min="1" max="1" width="3.42578125" customWidth="1"/>
    <col min="2" max="2" width="59.140625" customWidth="1"/>
    <col min="3" max="3" width="10" customWidth="1"/>
    <col min="4" max="4" width="12" style="34" customWidth="1"/>
    <col min="5" max="5" width="12.28515625" customWidth="1"/>
    <col min="6" max="6" width="8.85546875" style="24" customWidth="1"/>
    <col min="7" max="7" width="13.7109375" customWidth="1"/>
    <col min="8" max="8" width="15.42578125" customWidth="1"/>
    <col min="10" max="10" width="15.5703125" style="19" bestFit="1" customWidth="1"/>
  </cols>
  <sheetData>
    <row r="2" spans="1:16" ht="15.75" x14ac:dyDescent="0.25">
      <c r="A2" s="1"/>
      <c r="B2" s="2" t="s">
        <v>0</v>
      </c>
      <c r="C2" s="3" t="s">
        <v>2</v>
      </c>
      <c r="D2" s="31" t="s">
        <v>29</v>
      </c>
      <c r="E2" s="3" t="s">
        <v>30</v>
      </c>
      <c r="F2" s="21" t="s">
        <v>1</v>
      </c>
      <c r="G2" s="4" t="s">
        <v>3</v>
      </c>
      <c r="H2" s="17" t="s">
        <v>4</v>
      </c>
    </row>
    <row r="3" spans="1:16" x14ac:dyDescent="0.25">
      <c r="A3" s="1"/>
      <c r="B3" s="5" t="s">
        <v>26</v>
      </c>
      <c r="C3" s="6"/>
      <c r="D3" s="32"/>
      <c r="E3" s="6"/>
      <c r="F3" s="22"/>
      <c r="G3" s="7"/>
      <c r="H3" s="11">
        <f>+F3*G3</f>
        <v>0</v>
      </c>
      <c r="M3" s="18"/>
      <c r="N3" s="30"/>
      <c r="O3" s="30"/>
    </row>
    <row r="4" spans="1:16" x14ac:dyDescent="0.25">
      <c r="A4" s="1">
        <v>1</v>
      </c>
      <c r="B4" s="8" t="s">
        <v>6</v>
      </c>
      <c r="C4" s="6" t="s">
        <v>7</v>
      </c>
      <c r="D4" s="32">
        <v>8</v>
      </c>
      <c r="E4" s="6">
        <v>18</v>
      </c>
      <c r="F4" s="26">
        <f>+D4+E4</f>
        <v>26</v>
      </c>
      <c r="G4" s="7">
        <v>90000</v>
      </c>
      <c r="H4" s="28">
        <f>(G4*F4)</f>
        <v>2340000</v>
      </c>
      <c r="J4" s="19">
        <f>+G4*D4</f>
        <v>720000</v>
      </c>
      <c r="M4" s="18"/>
      <c r="O4" s="18"/>
      <c r="P4" s="18"/>
    </row>
    <row r="5" spans="1:16" x14ac:dyDescent="0.25">
      <c r="A5" s="1">
        <v>2</v>
      </c>
      <c r="B5" s="8" t="s">
        <v>8</v>
      </c>
      <c r="C5" s="6" t="s">
        <v>9</v>
      </c>
      <c r="D5" s="32">
        <v>40</v>
      </c>
      <c r="E5" s="6">
        <v>47</v>
      </c>
      <c r="F5" s="26">
        <f t="shared" ref="F5:F9" si="0">+D5+E5</f>
        <v>87</v>
      </c>
      <c r="G5" s="7">
        <v>6500</v>
      </c>
      <c r="H5" s="28">
        <f t="shared" ref="H5:H9" si="1">(G5*F5)</f>
        <v>565500</v>
      </c>
      <c r="J5" s="19">
        <f t="shared" ref="J5:J9" si="2">+G5*D5</f>
        <v>260000</v>
      </c>
    </row>
    <row r="6" spans="1:16" x14ac:dyDescent="0.25">
      <c r="A6" s="1">
        <v>3</v>
      </c>
      <c r="B6" s="8" t="s">
        <v>28</v>
      </c>
      <c r="C6" s="6" t="s">
        <v>11</v>
      </c>
      <c r="D6" s="32">
        <v>21</v>
      </c>
      <c r="E6" s="6">
        <v>30</v>
      </c>
      <c r="F6" s="27">
        <f t="shared" si="0"/>
        <v>51</v>
      </c>
      <c r="G6" s="7">
        <v>20000</v>
      </c>
      <c r="H6" s="28">
        <f t="shared" si="1"/>
        <v>1020000</v>
      </c>
      <c r="J6" s="19">
        <f t="shared" si="2"/>
        <v>420000</v>
      </c>
    </row>
    <row r="7" spans="1:16" ht="74.25" customHeight="1" x14ac:dyDescent="0.25">
      <c r="A7" s="1">
        <v>4</v>
      </c>
      <c r="B7" s="9" t="s">
        <v>12</v>
      </c>
      <c r="C7" s="6" t="s">
        <v>13</v>
      </c>
      <c r="D7" s="32">
        <v>15</v>
      </c>
      <c r="E7" s="6">
        <v>17</v>
      </c>
      <c r="F7" s="26">
        <f t="shared" si="0"/>
        <v>32</v>
      </c>
      <c r="G7" s="7">
        <v>250000</v>
      </c>
      <c r="H7" s="11">
        <f t="shared" si="1"/>
        <v>8000000</v>
      </c>
      <c r="J7" s="19">
        <f t="shared" si="2"/>
        <v>3750000</v>
      </c>
    </row>
    <row r="8" spans="1:16" ht="105.75" customHeight="1" x14ac:dyDescent="0.25">
      <c r="A8" s="1">
        <v>5</v>
      </c>
      <c r="B8" s="9" t="s">
        <v>27</v>
      </c>
      <c r="C8" s="6" t="s">
        <v>13</v>
      </c>
      <c r="D8" s="32">
        <v>5</v>
      </c>
      <c r="E8" s="6">
        <v>0</v>
      </c>
      <c r="F8" s="26">
        <f t="shared" si="0"/>
        <v>5</v>
      </c>
      <c r="G8" s="7">
        <v>200000</v>
      </c>
      <c r="H8" s="11">
        <f t="shared" si="1"/>
        <v>1000000</v>
      </c>
      <c r="J8" s="19">
        <f t="shared" si="2"/>
        <v>1000000</v>
      </c>
    </row>
    <row r="9" spans="1:16" ht="53.25" customHeight="1" x14ac:dyDescent="0.25">
      <c r="A9" s="1">
        <v>6</v>
      </c>
      <c r="B9" s="9" t="s">
        <v>14</v>
      </c>
      <c r="C9" s="6" t="s">
        <v>13</v>
      </c>
      <c r="D9" s="32">
        <v>6</v>
      </c>
      <c r="E9" s="6">
        <v>18</v>
      </c>
      <c r="F9" s="26">
        <f t="shared" si="0"/>
        <v>24</v>
      </c>
      <c r="G9" s="7">
        <v>189000</v>
      </c>
      <c r="H9" s="11">
        <f t="shared" si="1"/>
        <v>4536000</v>
      </c>
      <c r="J9" s="19">
        <f t="shared" si="2"/>
        <v>1134000</v>
      </c>
    </row>
    <row r="10" spans="1:16" x14ac:dyDescent="0.25">
      <c r="A10" s="1"/>
      <c r="B10" s="9"/>
      <c r="C10" s="10"/>
      <c r="D10" s="33"/>
      <c r="E10" s="10"/>
      <c r="F10" s="23"/>
      <c r="G10" s="11"/>
      <c r="H10" s="12">
        <f>SUM(H4:H9)</f>
        <v>17461500</v>
      </c>
      <c r="J10" s="12">
        <f>SUM(J4:J9)</f>
        <v>7284000</v>
      </c>
    </row>
    <row r="11" spans="1:16" x14ac:dyDescent="0.25">
      <c r="A11" s="1"/>
      <c r="B11" s="5" t="s">
        <v>15</v>
      </c>
      <c r="C11" s="10"/>
      <c r="D11" s="33"/>
      <c r="E11" s="10"/>
      <c r="F11" s="23"/>
      <c r="G11" s="11"/>
      <c r="H11" s="11"/>
    </row>
    <row r="12" spans="1:16" ht="48" customHeight="1" x14ac:dyDescent="0.25">
      <c r="A12" s="1">
        <v>1</v>
      </c>
      <c r="B12" s="9" t="s">
        <v>16</v>
      </c>
      <c r="C12" s="10" t="s">
        <v>17</v>
      </c>
      <c r="D12" s="33">
        <v>10</v>
      </c>
      <c r="E12" s="10">
        <v>20</v>
      </c>
      <c r="F12" s="26">
        <f t="shared" ref="F12:F14" si="3">+D12+E12</f>
        <v>30</v>
      </c>
      <c r="G12" s="13">
        <v>180000</v>
      </c>
      <c r="H12" s="13">
        <f>(G12*F12)</f>
        <v>5400000</v>
      </c>
      <c r="J12" s="19">
        <f t="shared" ref="J12:J14" si="4">+G12*D12</f>
        <v>1800000</v>
      </c>
    </row>
    <row r="13" spans="1:16" ht="43.5" customHeight="1" x14ac:dyDescent="0.25">
      <c r="A13" s="1">
        <v>2</v>
      </c>
      <c r="B13" s="9" t="s">
        <v>18</v>
      </c>
      <c r="C13" s="10" t="s">
        <v>19</v>
      </c>
      <c r="D13" s="33">
        <v>5</v>
      </c>
      <c r="E13" s="10">
        <v>24</v>
      </c>
      <c r="F13" s="26">
        <f t="shared" si="3"/>
        <v>29</v>
      </c>
      <c r="G13" s="13">
        <v>200000</v>
      </c>
      <c r="H13" s="13">
        <f t="shared" ref="H13:H14" si="5">(G13*F13)</f>
        <v>5800000</v>
      </c>
      <c r="J13" s="19">
        <f t="shared" si="4"/>
        <v>1000000</v>
      </c>
    </row>
    <row r="14" spans="1:16" ht="45.75" customHeight="1" x14ac:dyDescent="0.25">
      <c r="A14" s="1">
        <v>3</v>
      </c>
      <c r="B14" s="9" t="s">
        <v>20</v>
      </c>
      <c r="C14" s="10" t="s">
        <v>17</v>
      </c>
      <c r="D14" s="33">
        <v>10</v>
      </c>
      <c r="E14" s="10">
        <v>39</v>
      </c>
      <c r="F14" s="26">
        <f t="shared" si="3"/>
        <v>49</v>
      </c>
      <c r="G14" s="13">
        <v>168000</v>
      </c>
      <c r="H14" s="13">
        <f t="shared" si="5"/>
        <v>8232000</v>
      </c>
      <c r="J14" s="19">
        <f t="shared" si="4"/>
        <v>1680000</v>
      </c>
    </row>
    <row r="15" spans="1:16" x14ac:dyDescent="0.25">
      <c r="A15" s="1"/>
      <c r="B15" s="9"/>
      <c r="C15" s="10"/>
      <c r="D15" s="33"/>
      <c r="E15" s="10"/>
      <c r="F15" s="23"/>
      <c r="G15" s="13"/>
      <c r="H15" s="14">
        <f>SUM(H12:H14)</f>
        <v>19432000</v>
      </c>
      <c r="J15" s="20">
        <f>SUM(J12:J14)</f>
        <v>4480000</v>
      </c>
      <c r="L15" s="18">
        <f>+H15+J15+48000</f>
        <v>23960000</v>
      </c>
      <c r="M15" s="25"/>
    </row>
    <row r="16" spans="1:16" x14ac:dyDescent="0.25">
      <c r="A16" s="1"/>
      <c r="B16" s="5" t="s">
        <v>5</v>
      </c>
      <c r="C16" s="10"/>
      <c r="D16" s="33"/>
      <c r="E16" s="10"/>
      <c r="F16" s="23"/>
      <c r="G16" s="11"/>
      <c r="H16" s="11">
        <f>+F16*G16</f>
        <v>0</v>
      </c>
    </row>
    <row r="17" spans="1:10" ht="60" customHeight="1" x14ac:dyDescent="0.25">
      <c r="A17" s="1">
        <v>1</v>
      </c>
      <c r="B17" s="15" t="s">
        <v>22</v>
      </c>
      <c r="C17" s="10" t="s">
        <v>21</v>
      </c>
      <c r="D17" s="33">
        <v>40</v>
      </c>
      <c r="E17" s="10">
        <v>33</v>
      </c>
      <c r="F17" s="26">
        <f t="shared" ref="F17:F23" si="6">+D17+E17</f>
        <v>73</v>
      </c>
      <c r="G17" s="11">
        <v>55000</v>
      </c>
      <c r="H17" s="29">
        <f t="shared" ref="H17:H23" si="7">(G17*F17)</f>
        <v>4015000</v>
      </c>
      <c r="J17" s="19">
        <f t="shared" ref="J17:J19" si="8">+G17*D17</f>
        <v>2200000</v>
      </c>
    </row>
    <row r="18" spans="1:10" ht="130.5" customHeight="1" x14ac:dyDescent="0.25">
      <c r="A18" s="1">
        <v>2</v>
      </c>
      <c r="B18" s="15" t="s">
        <v>23</v>
      </c>
      <c r="C18" s="10" t="s">
        <v>21</v>
      </c>
      <c r="D18" s="33">
        <v>380</v>
      </c>
      <c r="E18" s="10">
        <v>350</v>
      </c>
      <c r="F18" s="26">
        <f t="shared" si="6"/>
        <v>730</v>
      </c>
      <c r="G18" s="11">
        <v>5200</v>
      </c>
      <c r="H18" s="29">
        <f t="shared" si="7"/>
        <v>3796000</v>
      </c>
      <c r="J18" s="19">
        <f t="shared" si="8"/>
        <v>1976000</v>
      </c>
    </row>
    <row r="19" spans="1:10" ht="43.5" customHeight="1" x14ac:dyDescent="0.25">
      <c r="A19" s="1">
        <v>3</v>
      </c>
      <c r="B19" s="15" t="s">
        <v>24</v>
      </c>
      <c r="C19" s="10" t="s">
        <v>21</v>
      </c>
      <c r="D19" s="33">
        <v>300</v>
      </c>
      <c r="E19" s="10">
        <v>372</v>
      </c>
      <c r="F19" s="26">
        <f t="shared" si="6"/>
        <v>672</v>
      </c>
      <c r="G19" s="11">
        <v>5200</v>
      </c>
      <c r="H19" s="29">
        <f t="shared" si="7"/>
        <v>3494400</v>
      </c>
      <c r="J19" s="19">
        <f t="shared" si="8"/>
        <v>1560000</v>
      </c>
    </row>
    <row r="20" spans="1:10" ht="43.5" customHeight="1" x14ac:dyDescent="0.25">
      <c r="A20" s="1"/>
      <c r="B20" s="15" t="s">
        <v>32</v>
      </c>
      <c r="C20" s="10"/>
      <c r="D20" s="33"/>
      <c r="E20" s="10">
        <v>7</v>
      </c>
      <c r="F20" s="22">
        <f t="shared" si="6"/>
        <v>7</v>
      </c>
      <c r="G20" s="11">
        <v>270000</v>
      </c>
      <c r="H20" s="29">
        <f t="shared" si="7"/>
        <v>1890000</v>
      </c>
    </row>
    <row r="21" spans="1:10" ht="43.5" customHeight="1" x14ac:dyDescent="0.25">
      <c r="A21" s="1"/>
      <c r="B21" s="15" t="s">
        <v>31</v>
      </c>
      <c r="C21" s="10"/>
      <c r="D21" s="33"/>
      <c r="E21" s="10">
        <v>7</v>
      </c>
      <c r="F21" s="22">
        <f t="shared" si="6"/>
        <v>7</v>
      </c>
      <c r="G21" s="11">
        <v>260000</v>
      </c>
      <c r="H21" s="29">
        <f t="shared" si="7"/>
        <v>1820000</v>
      </c>
    </row>
    <row r="22" spans="1:10" ht="43.5" customHeight="1" x14ac:dyDescent="0.25">
      <c r="A22" s="1"/>
      <c r="B22" s="15" t="s">
        <v>33</v>
      </c>
      <c r="C22" s="10"/>
      <c r="D22" s="33"/>
      <c r="E22" s="10">
        <v>5</v>
      </c>
      <c r="F22" s="22">
        <f t="shared" si="6"/>
        <v>5</v>
      </c>
      <c r="G22" s="11">
        <v>40000</v>
      </c>
      <c r="H22" s="29">
        <f t="shared" si="7"/>
        <v>200000</v>
      </c>
    </row>
    <row r="23" spans="1:10" ht="43.5" customHeight="1" x14ac:dyDescent="0.25">
      <c r="A23" s="1"/>
      <c r="B23" s="15" t="s">
        <v>34</v>
      </c>
      <c r="C23" s="10"/>
      <c r="D23" s="33"/>
      <c r="E23" s="10">
        <v>5</v>
      </c>
      <c r="F23" s="22">
        <f t="shared" si="6"/>
        <v>5</v>
      </c>
      <c r="G23" s="11">
        <v>78220</v>
      </c>
      <c r="H23" s="29">
        <f t="shared" si="7"/>
        <v>391100</v>
      </c>
    </row>
    <row r="24" spans="1:10" x14ac:dyDescent="0.25">
      <c r="A24" s="1"/>
      <c r="B24" s="15"/>
      <c r="C24" s="10"/>
      <c r="D24" s="33"/>
      <c r="E24" s="10"/>
      <c r="F24" s="23"/>
      <c r="G24" s="11"/>
      <c r="H24" s="12">
        <f>SUM(H17:H23)</f>
        <v>15606500</v>
      </c>
      <c r="J24" s="12">
        <f>SUM(J17:J19)</f>
        <v>5736000</v>
      </c>
    </row>
    <row r="25" spans="1:10" x14ac:dyDescent="0.25">
      <c r="A25" s="1"/>
      <c r="B25" s="16" t="s">
        <v>25</v>
      </c>
      <c r="C25" s="10"/>
      <c r="D25" s="33"/>
      <c r="E25" s="10"/>
      <c r="F25" s="23"/>
      <c r="G25" s="11"/>
      <c r="H25" s="12">
        <f>(H24+H15+H10)</f>
        <v>52500000</v>
      </c>
      <c r="J25" s="12">
        <f>(J24+J15+J10)</f>
        <v>17500000</v>
      </c>
    </row>
    <row r="26" spans="1:10" x14ac:dyDescent="0.25">
      <c r="H26" s="18">
        <f>17500000-H25</f>
        <v>-35000000</v>
      </c>
    </row>
    <row r="28" spans="1:10" x14ac:dyDescent="0.25">
      <c r="H28" s="18">
        <f>32500000-J15</f>
        <v>28020000</v>
      </c>
    </row>
    <row r="29" spans="1:10" x14ac:dyDescent="0.25">
      <c r="H29" s="18">
        <f>+H28-15000000</f>
        <v>13020000</v>
      </c>
    </row>
  </sheetData>
  <pageMargins left="0.7" right="0.7" top="0.75" bottom="0.75" header="0.3" footer="0.3"/>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1"/>
  <sheetViews>
    <sheetView workbookViewId="0">
      <selection activeCell="B18" sqref="B18"/>
    </sheetView>
  </sheetViews>
  <sheetFormatPr baseColWidth="10" defaultRowHeight="15" x14ac:dyDescent="0.25"/>
  <cols>
    <col min="1" max="1" width="3.42578125" customWidth="1"/>
    <col min="2" max="2" width="59.140625" customWidth="1"/>
    <col min="3" max="3" width="10" customWidth="1"/>
    <col min="4" max="4" width="8.85546875" customWidth="1"/>
    <col min="5" max="5" width="13.7109375" customWidth="1"/>
    <col min="6" max="6" width="15.42578125" customWidth="1"/>
  </cols>
  <sheetData>
    <row r="2" spans="1:7" ht="15.75" x14ac:dyDescent="0.25">
      <c r="A2" s="1"/>
      <c r="B2" s="2" t="s">
        <v>0</v>
      </c>
      <c r="C2" s="3" t="s">
        <v>2</v>
      </c>
      <c r="D2" s="3" t="s">
        <v>1</v>
      </c>
      <c r="E2" s="4" t="s">
        <v>3</v>
      </c>
      <c r="F2" s="17" t="s">
        <v>4</v>
      </c>
    </row>
    <row r="3" spans="1:7" x14ac:dyDescent="0.25">
      <c r="A3" s="1"/>
      <c r="B3" s="5" t="s">
        <v>26</v>
      </c>
      <c r="C3" s="6"/>
      <c r="D3" s="6"/>
      <c r="E3" s="7"/>
      <c r="F3" s="11">
        <f>+D3*E3</f>
        <v>0</v>
      </c>
    </row>
    <row r="4" spans="1:7" x14ac:dyDescent="0.25">
      <c r="A4" s="1">
        <v>1</v>
      </c>
      <c r="B4" s="8" t="s">
        <v>6</v>
      </c>
      <c r="C4" s="6" t="s">
        <v>7</v>
      </c>
      <c r="D4" s="6">
        <v>8</v>
      </c>
      <c r="E4" s="7">
        <v>90000</v>
      </c>
      <c r="F4" s="11">
        <f>(E4*D4)</f>
        <v>720000</v>
      </c>
    </row>
    <row r="5" spans="1:7" x14ac:dyDescent="0.25">
      <c r="A5" s="1">
        <v>2</v>
      </c>
      <c r="B5" s="8" t="s">
        <v>8</v>
      </c>
      <c r="C5" s="6" t="s">
        <v>9</v>
      </c>
      <c r="D5" s="6">
        <v>40</v>
      </c>
      <c r="E5" s="7">
        <v>6500</v>
      </c>
      <c r="F5" s="11">
        <f t="shared" ref="F5:F9" si="0">(E5*D5)</f>
        <v>260000</v>
      </c>
    </row>
    <row r="6" spans="1:7" x14ac:dyDescent="0.25">
      <c r="A6" s="1">
        <v>3</v>
      </c>
      <c r="B6" s="8" t="s">
        <v>10</v>
      </c>
      <c r="C6" s="6" t="s">
        <v>11</v>
      </c>
      <c r="D6" s="6">
        <v>20</v>
      </c>
      <c r="E6" s="7">
        <v>20000</v>
      </c>
      <c r="F6" s="11">
        <f t="shared" si="0"/>
        <v>400000</v>
      </c>
    </row>
    <row r="7" spans="1:7" ht="74.25" customHeight="1" x14ac:dyDescent="0.25">
      <c r="A7" s="1">
        <v>4</v>
      </c>
      <c r="B7" s="9" t="s">
        <v>12</v>
      </c>
      <c r="C7" s="6" t="s">
        <v>13</v>
      </c>
      <c r="D7" s="6">
        <v>15</v>
      </c>
      <c r="E7" s="7">
        <v>250000</v>
      </c>
      <c r="F7" s="11">
        <f t="shared" si="0"/>
        <v>3750000</v>
      </c>
    </row>
    <row r="8" spans="1:7" ht="105.75" customHeight="1" x14ac:dyDescent="0.25">
      <c r="A8" s="1">
        <v>5</v>
      </c>
      <c r="B8" s="9" t="s">
        <v>27</v>
      </c>
      <c r="C8" s="6" t="s">
        <v>13</v>
      </c>
      <c r="D8" s="6">
        <v>5</v>
      </c>
      <c r="E8" s="7">
        <v>200000</v>
      </c>
      <c r="F8" s="11">
        <f t="shared" si="0"/>
        <v>1000000</v>
      </c>
    </row>
    <row r="9" spans="1:7" ht="53.25" customHeight="1" x14ac:dyDescent="0.25">
      <c r="A9" s="1">
        <v>6</v>
      </c>
      <c r="B9" s="9" t="s">
        <v>14</v>
      </c>
      <c r="C9" s="6" t="s">
        <v>13</v>
      </c>
      <c r="D9" s="6">
        <v>6</v>
      </c>
      <c r="E9" s="7">
        <v>189000</v>
      </c>
      <c r="F9" s="11">
        <f t="shared" si="0"/>
        <v>1134000</v>
      </c>
    </row>
    <row r="10" spans="1:7" x14ac:dyDescent="0.25">
      <c r="A10" s="1"/>
      <c r="B10" s="9"/>
      <c r="C10" s="10"/>
      <c r="D10" s="10"/>
      <c r="E10" s="11"/>
      <c r="F10" s="12">
        <f>SUM(F4:F9)</f>
        <v>7264000</v>
      </c>
    </row>
    <row r="11" spans="1:7" x14ac:dyDescent="0.25">
      <c r="A11" s="1"/>
      <c r="B11" s="5" t="s">
        <v>15</v>
      </c>
      <c r="C11" s="10"/>
      <c r="D11" s="10"/>
      <c r="E11" s="11"/>
      <c r="F11" s="11"/>
    </row>
    <row r="12" spans="1:7" ht="48" customHeight="1" x14ac:dyDescent="0.25">
      <c r="A12" s="1">
        <v>1</v>
      </c>
      <c r="B12" s="9" t="s">
        <v>16</v>
      </c>
      <c r="C12" s="10" t="s">
        <v>17</v>
      </c>
      <c r="D12" s="10">
        <v>10</v>
      </c>
      <c r="E12" s="13">
        <v>180000</v>
      </c>
      <c r="F12" s="13">
        <f>(E12*D12)</f>
        <v>1800000</v>
      </c>
    </row>
    <row r="13" spans="1:7" ht="43.5" customHeight="1" x14ac:dyDescent="0.25">
      <c r="A13" s="1">
        <v>2</v>
      </c>
      <c r="B13" s="9" t="s">
        <v>18</v>
      </c>
      <c r="C13" s="10" t="s">
        <v>19</v>
      </c>
      <c r="D13" s="10">
        <v>5</v>
      </c>
      <c r="E13" s="13">
        <v>200000</v>
      </c>
      <c r="F13" s="13">
        <f t="shared" ref="F13:F14" si="1">(E13*D13)</f>
        <v>1000000</v>
      </c>
      <c r="G13">
        <v>20</v>
      </c>
    </row>
    <row r="14" spans="1:7" ht="45.75" customHeight="1" x14ac:dyDescent="0.25">
      <c r="A14" s="1">
        <v>3</v>
      </c>
      <c r="B14" s="9" t="s">
        <v>20</v>
      </c>
      <c r="C14" s="10" t="s">
        <v>17</v>
      </c>
      <c r="D14" s="10">
        <v>10</v>
      </c>
      <c r="E14" s="13">
        <v>168000</v>
      </c>
      <c r="F14" s="13">
        <f t="shared" si="1"/>
        <v>1680000</v>
      </c>
    </row>
    <row r="15" spans="1:7" x14ac:dyDescent="0.25">
      <c r="A15" s="1"/>
      <c r="B15" s="9"/>
      <c r="C15" s="10"/>
      <c r="D15" s="10"/>
      <c r="E15" s="13"/>
      <c r="F15" s="14">
        <f>SUM(F12:F14)</f>
        <v>4480000</v>
      </c>
    </row>
    <row r="16" spans="1:7" x14ac:dyDescent="0.25">
      <c r="A16" s="1"/>
      <c r="B16" s="5" t="s">
        <v>5</v>
      </c>
      <c r="C16" s="10"/>
      <c r="D16" s="10"/>
      <c r="E16" s="11"/>
      <c r="F16" s="11">
        <f>+D16*E16</f>
        <v>0</v>
      </c>
    </row>
    <row r="17" spans="1:6" ht="60" customHeight="1" x14ac:dyDescent="0.25">
      <c r="A17" s="1">
        <v>1</v>
      </c>
      <c r="B17" s="15" t="s">
        <v>22</v>
      </c>
      <c r="C17" s="10" t="s">
        <v>21</v>
      </c>
      <c r="D17" s="10">
        <v>40</v>
      </c>
      <c r="E17" s="11">
        <v>55000</v>
      </c>
      <c r="F17" s="13">
        <f t="shared" ref="F17:F19" si="2">(E17*D17)</f>
        <v>2200000</v>
      </c>
    </row>
    <row r="18" spans="1:6" ht="130.5" customHeight="1" x14ac:dyDescent="0.25">
      <c r="A18" s="1">
        <v>2</v>
      </c>
      <c r="B18" s="15" t="s">
        <v>23</v>
      </c>
      <c r="C18" s="10" t="s">
        <v>21</v>
      </c>
      <c r="D18" s="10">
        <v>384</v>
      </c>
      <c r="E18" s="11">
        <v>5200</v>
      </c>
      <c r="F18" s="13">
        <f t="shared" si="2"/>
        <v>1996800</v>
      </c>
    </row>
    <row r="19" spans="1:6" ht="43.5" customHeight="1" x14ac:dyDescent="0.25">
      <c r="A19" s="1">
        <v>3</v>
      </c>
      <c r="B19" s="15" t="s">
        <v>24</v>
      </c>
      <c r="C19" s="10" t="s">
        <v>21</v>
      </c>
      <c r="D19" s="10">
        <v>300</v>
      </c>
      <c r="E19" s="11">
        <v>5200</v>
      </c>
      <c r="F19" s="13">
        <f t="shared" si="2"/>
        <v>1560000</v>
      </c>
    </row>
    <row r="20" spans="1:6" x14ac:dyDescent="0.25">
      <c r="A20" s="1"/>
      <c r="B20" s="15"/>
      <c r="C20" s="10"/>
      <c r="D20" s="10"/>
      <c r="E20" s="11"/>
      <c r="F20" s="12">
        <f>SUM(F17:F19)</f>
        <v>5756800</v>
      </c>
    </row>
    <row r="21" spans="1:6" x14ac:dyDescent="0.25">
      <c r="A21" s="1"/>
      <c r="B21" s="16" t="s">
        <v>25</v>
      </c>
      <c r="C21" s="10"/>
      <c r="D21" s="10"/>
      <c r="E21" s="11"/>
      <c r="F21" s="12">
        <f>(F20+F15+F10)</f>
        <v>17500800</v>
      </c>
    </row>
  </sheetData>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17,500,000 (2)</vt:lpstr>
      <vt:lpstr>17,500,000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PRADO</dc:creator>
  <cp:lastModifiedBy>LUIS ENRIQUE RIVERA MOLANO</cp:lastModifiedBy>
  <cp:lastPrinted>2025-04-07T16:19:35Z</cp:lastPrinted>
  <dcterms:created xsi:type="dcterms:W3CDTF">2018-10-30T15:04:51Z</dcterms:created>
  <dcterms:modified xsi:type="dcterms:W3CDTF">2025-04-24T13:17:17Z</dcterms:modified>
</cp:coreProperties>
</file>